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taly\"/>
    </mc:Choice>
  </mc:AlternateContent>
  <xr:revisionPtr revIDLastSave="0" documentId="13_ncr:1_{3C987127-44EF-4F9A-864A-D7F60690723F}" xr6:coauthVersionLast="47" xr6:coauthVersionMax="47" xr10:uidLastSave="{00000000-0000-0000-0000-000000000000}"/>
  <bookViews>
    <workbookView xWindow="-11415" yWindow="-21720" windowWidth="51840" windowHeight="21240" firstSheet="2" activeTab="2"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<sst xmlns="http://schemas.openxmlformats.org/spreadsheetml/2006/main" count="298" uniqueCount="195">
  <si>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</si>
  <si>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</si>
  <si>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</si>
  <si>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</si>
  <si>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</si>
  <si>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</si>
  <si>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</si>
  <si>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</si>
  <si>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</si>
  <si>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</si>
  <si>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</si>
  <si>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</si>
  <si>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</si>
  <si>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</si>
  <si>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</si>
  <si>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</si>
  <si>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</si>
  <si>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</si>
  <si>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</si>
  <si>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</si>
  <si>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</si>
  <si>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</si>
  <si>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</si>
  <si>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</si>
  <si>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</si>
  <si>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</si>
  <si>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</si>
  <si>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</si>
  <si>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</si>
  <si>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Italy</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</si>
  <si>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</si>
  <si>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</si>
  <si>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</si>
  <si>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</si>
  <si>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</si>
  <si>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</si>
  <si>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</si>
  <si>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</si>
  <si>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</si>
  <si>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</si>
  <si>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</si>
  <si>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</si>
  <si>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</si>
  <si>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</si>
  <si>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</si>
  <si>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</si>
  <si>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</si>
  <si>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</si>
  <si>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</si>
  <si>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</si>
  <si>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</si>
  <si>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</si>
  <si>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</si>
  <si>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</si>
  <si>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</si>
  <si>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</si>
  <si>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</si>
  <si>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</si>
  <si>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</si>
  <si>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</si>
  <si>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</si>
  <si>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</si>
  <si>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</si>
  <si>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</si>
  <si>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</si>
  <si>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Ispra - Italian Institute for Environmental Protection and Research</t>
  </si>
  <si>
    <t>Contact name:</t>
  </si>
  <si>
    <t>Contact email address:</t>
  </si>
  <si>
    <t>Contact phone number:</t>
  </si>
  <si>
    <t>Reference year:</t>
  </si>
  <si>
    <t>Delivery date:</t>
  </si>
  <si>
    <t>28/06/2024</t>
  </si>
  <si>
    <t>Version:</t>
  </si>
  <si>
    <t>1.1</t>
  </si>
  <si>
    <t>Link to data publication by the Member State (if any):</t>
  </si>
  <si>
    <t>not available</t>
  </si>
  <si>
    <t>II. Description of the institutions involved in the data collection</t>
  </si>
  <si>
    <t>Name of institution</t>
  </si>
  <si>
    <t>Description of key responsibilities</t>
  </si>
  <si>
    <t xml:space="preserve">Ispra - Italian Institute for Environmental Protection and Research   </t>
  </si>
  <si>
    <t>Pursuant to Law 132/2016 which established the National Network System for Environmental Protection (SNPA) and which governs the Italian Institute for Environmental Protection and Research (ISPRA), the data and statistical information deriving from the SNPA monitoring, control and research activities constitute an official technical reference to be used for the activities of the public administration.</t>
  </si>
  <si>
    <t>In relation to the reporting obligations of the SUP directive, ISPRA as part of the Eionet network is responsible for the delivery of the data, and the contact between the national authority, the European Commission, and the EEA.</t>
  </si>
  <si>
    <t>Conai - National Packaging Consortium    </t>
  </si>
  <si>
    <t xml:space="preserve">In order to achieve the recycling and recovery packaging waste targets, producers and users of packaging can join to the National Packaging Consortium "CONAI”. Pursuant to article 220 of Legislative Decree 152/2206, CONAI is required to acquire the data relating to the recycling and recovery of packaging waste from all subjects operating in the packaging and packaging waste sector. This also means that CONAI is responsible for acquiring data from specific EPRs (e.g.  COREPLA , CORIPET) .Such data relating to the quantity of packaging put on the market, for each material and type of packaging, as well as the quantity of reused packaging and recycled and recovered packaging waste, refer to the previous calendar year, must be communicate to the National Section of the Waste Repository at ISPRA, using the specific section of the national mandatory environmental declaration (MUD).  </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</si>
  <si>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</si>
  <si>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</si>
  <si>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</si>
  <si>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</si>
  <si>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</si>
  <si>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</si>
  <si>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</si>
  <si>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</si>
  <si>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</si>
  <si>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</si>
  <si>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</si>
  <si>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</si>
  <si>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</si>
  <si>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</si>
  <si>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The calculation approach considers each individual stream in accordance with the SUP Directive and Decision 2021/1752 (in particular Articles 2(6), 2(7) and 2(8)): 
- weight of single-use bottles placed on the market, including correction factors to include caps and lids and excluding non-target material,
 - weight of single-use bottles from separate collection, including correction factors to exclude non-target material  and rate performance for losses and humidity;
Separate collection data are obtained from official waste transport documents. A corrective factor rate has been applied to the separate collection stream and includes a performance rate for losses and humidity estimated at 3%, determined as the average of multi-year mass balances from all domestic sorting plants, reflecting material losses. 
The data refer to beverage bottles in the SUP target and are derived from the waste analysis conducted in May 2023 by COREPLA and CORIPET (EPR for plastic packaging waste), for all national sorting plants (a total of 33 plants and about 1000 analyses conducted). This analysis provides insight into how much of the single-use beverage container waste entering the sorting plants meets the SUP criteria, which is crucial for assessing progress towards the SUP targets. Finally, an initial estimate of the quantities of beverage bottles in mixed waste was used for a coarse cross-check (excluded from this report as the method is still being developed).  
According to the scope of the EPR Organizations, quality assurance systems are taken into account from the very outset, in line with the technical annexes stipulated at national level by the Framework Agreement. The potential presence of no target materials (including hazardous waste) is verified through waste analysis at the first measurement point on Sorting Center. Specific procedure and instructions are also provided for load rejection. 
The volumes of selective collection refers to RVM machines or dedicated agreements within other collection' circuits. The main documentations is represented by transport documents (FIR). No correction factors are applied as they are already in line with what is defined in article 4(a) of Decision 2021/1752.</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</si>
  <si>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</si>
  <si>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</si>
  <si>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</si>
  <si>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</si>
  <si>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</si>
  <si>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</si>
  <si>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</si>
  <si>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</si>
  <si>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</si>
  <si>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</si>
  <si>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</si>
  <si>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</si>
  <si>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</si>
  <si>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</si>
  <si>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</si>
  <si>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The calculation approach considers each individual stream in accordance with the SUP Directive and Decision 2021/1752 (in particular Articles 2(6), 2(7) and 2(8)): 
- weight of single-use bottles placed on the market, including correction factors to include caps and lids and excluding non-target material,
 - weight of single-use bottles from separate collection, including correction factors to exclude non-target material  and rate performance for losses and humidity;
Separate collection data are obtained from official waste transport documents.
Finally, an initial estimate of the quantities of beverage bottles in mixed waste was used for a coarse cross-check (excluded from this report as the method is still being developed).</t>
  </si>
  <si>
    <t>Cross-checks</t>
  </si>
  <si>
    <t>Time-series checks</t>
  </si>
  <si>
    <t>Audit checks</t>
  </si>
  <si>
    <t>The data refer to beverage bottles in the SUP target and are derived from the waste analysis conducted  by COREPLA and CORIPET (EPR for plastic packaging waste), for all national sorting plants (a total of 33 plants and about 1000 analyses conducted). This analysis provides insight into how much of the single-use beverage container waste entering the sorting plants meets the SUP criteria, which is crucial for assessing progress towards the SUP targets. Random  second-party audits were conducted to verify compliance with procedures and  the correct sampling activities and analyses using tablets and photo application.</t>
  </si>
  <si>
    <t>Other (specify)</t>
  </si>
  <si>
    <t>The corrective factor rate, applied to stream of separate collection, includes a performance rate for losses and humidity estimated at 3%, determined as the average of multi-year mass balances from all domestic sorting plants, reflecting material losses. Put on the market data derived from a specific survey for PET bottles, including the estimate for the weight and percentage of CPL PET caps and lids equal to 8% (source: Plastic Consult Srl, a consultancy firm that carries out market research). All the data refers exclusively to PET bottles. Calculations are still being refined on the other polymers, which are currently marginal quantities.</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</si>
  <si>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</si>
  <si>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</si>
  <si>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</si>
  <si>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</si>
  <si>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</si>
  <si>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</si>
  <si>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</si>
  <si>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</si>
  <si>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</si>
  <si>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</si>
  <si>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</si>
  <si>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</si>
  <si>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</si>
  <si>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</si>
  <si>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</si>
  <si>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</si>
  <si>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</si>
  <si>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</si>
  <si>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</si>
  <si>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</si>
  <si>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</si>
  <si>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</si>
  <si>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</si>
  <si>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</si>
  <si>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</si>
  <si>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</si>
  <si>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</si>
  <si>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</si>
  <si>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</si>
  <si>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 xml:space="preserve"> The methodology for collecting POM data of CPL-PET is based on a bottom-up approach, through direct surveys of supply chain operators. The data is further refined through the use of official sources (such as Istat, Eurostat, and Chamber of Commerce databases).</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</si>
  <si>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</si>
  <si>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</si>
  <si>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</si>
  <si>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</si>
  <si>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</si>
  <si>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</si>
  <si>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</si>
  <si>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</si>
  <si>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 xml:space="preserve">https://www.corepla.it/relazione-sulla-gestione </t>
  </si>
  <si>
    <t>https://coripet.it/documenti-e-pubblicazioni/</t>
  </si>
  <si>
    <t>Countries</t>
  </si>
  <si>
    <t>Reporting choice</t>
  </si>
  <si>
    <t>Yes/No</t>
  </si>
  <si>
    <t>Sheets</t>
  </si>
  <si>
    <t>Austria</t>
  </si>
  <si>
    <t>Belgium</t>
  </si>
  <si>
    <t>Weight of waste generated</t>
  </si>
  <si>
    <t>Bulgaria</t>
  </si>
  <si>
    <t>Croatia</t>
  </si>
  <si>
    <t>Cyprus</t>
  </si>
  <si>
    <t>Czechia</t>
  </si>
  <si>
    <t>Denmark</t>
  </si>
  <si>
    <t>Estonia</t>
  </si>
  <si>
    <t>Finland</t>
  </si>
  <si>
    <t>France</t>
  </si>
  <si>
    <t>Germany</t>
  </si>
  <si>
    <t>Greece</t>
  </si>
  <si>
    <t>Hungary</t>
  </si>
  <si>
    <t>Ireland</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</si>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</sst>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
      <sz val="11"/>
      <color theme="1"/>
      <name val="Arial"/>
      <family val="2"/>
    </font>
    <font>
      <sz val="9"/>
      <color theme="1"/>
      <name val="Aptos"/>
      <family val="2"/>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6">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8" fillId="8" borderId="11" xfId="0" applyNumberFormat="1" applyFont="1" applyFill="1" applyBorder="1" applyAlignment="1" applyProtection="1">
      <alignment horizontal="left" vertical="center" wrapText="1"/>
      <protection locked="0"/>
    </xf>
    <xf numFmtId="49" fontId="27" fillId="8" borderId="11" xfId="1" applyNumberFormat="1" applyFill="1" applyBorder="1" applyAlignment="1" applyProtection="1">
      <alignment horizontal="left" vertical="center" wrapText="1"/>
      <protection locked="0"/>
    </xf>
    <xf numFmtId="49" fontId="29" fillId="9" borderId="11" xfId="0" applyNumberFormat="1" applyFon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27" fillId="9" borderId="8" xfId="1"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coripet.it/documenti-e-pubblicazioni/" TargetMode="External"/><Relationship Id="rId1" Type="http://schemas.openxmlformats.org/officeDocument/2006/relationships/hyperlink" Target="https://www.corepla.it/relazione-sulla-gestion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10" zoomScale="85" zoomScaleNormal="85" workbookViewId="0">
      <selection activeCell="C19" sqref="C19"/>
    </sheetView>
  </sheetViews>
  <sheetFormatPr defaultRowHeight="14.4"/>
  <cols>
    <col min="1" max="1" width="8.88671875" style="2"/>
    <col min="2" max="2" width="39" customWidth="1"/>
    <col min="3" max="3" width="182" customWidth="1"/>
  </cols>
  <sheetData>
    <row r="1" spans="1:67" s="2" customFormat="1"/>
    <row r="2" spans="1:67" ht="34.5" customHeight="1">
      <c r="B2" s="59" t="s">
        <v>0</v>
      </c>
      <c r="C2" s="59"/>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60" t="s">
        <v>1</v>
      </c>
      <c r="C3" s="60"/>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61" t="s">
        <v>2</v>
      </c>
      <c r="C4" s="61"/>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2" t="s">
        <v>3</v>
      </c>
      <c r="C6" s="6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6" t="s">
        <v>4</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2" t="s">
        <v>5</v>
      </c>
      <c r="C9" s="6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6" t="s">
        <v>6</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8" t="s">
        <v>7</v>
      </c>
      <c r="C12" s="58"/>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C11" zoomScaleNormal="100" workbookViewId="0">
      <selection activeCell="D41" sqref="D41"/>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3"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4"/>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71" t="s">
        <v>27</v>
      </c>
      <c r="E5" s="7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5" t="s">
        <v>32</v>
      </c>
      <c r="E10" s="75"/>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3" t="s">
        <v>35</v>
      </c>
      <c r="E13" s="74"/>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5" t="s">
        <v>38</v>
      </c>
      <c r="E14" s="66"/>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Italy</v>
      </c>
      <c r="C15" s="25" t="str">
        <f>$E$8</f>
        <v>2022</v>
      </c>
      <c r="D15" s="4" t="s">
        <v>39</v>
      </c>
      <c r="E15" s="50">
        <v>442258.9</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Italy</v>
      </c>
      <c r="C16" s="25" t="str">
        <f t="shared" ref="C16:C25" si="1">$E$8</f>
        <v>2022</v>
      </c>
      <c r="D16" s="67" t="s">
        <v>40</v>
      </c>
      <c r="E16" s="6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Italy</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Italy</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Italy</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Italy</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Italy</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Italy</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Italy</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Italy</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Italy</v>
      </c>
      <c r="C25" s="25" t="str">
        <f t="shared" si="1"/>
        <v>2022</v>
      </c>
      <c r="D25" s="4" t="s">
        <v>49</v>
      </c>
      <c r="E25" s="52">
        <f>E15-(SUM(E19:E21,E23))+SUM(E17,E18,E22,E24)</f>
        <v>442258.9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3" t="s">
        <v>50</v>
      </c>
      <c r="E27" s="7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9" t="s">
        <v>51</v>
      </c>
      <c r="E28" s="7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Italy</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Italy</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Italy</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Italy</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topLeftCell="A6" zoomScale="85" zoomScaleNormal="85" workbookViewId="0">
      <selection activeCell="H16" sqref="H16"/>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6"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7"/>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9" t="s">
        <v>57</v>
      </c>
      <c r="E5" s="80"/>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8" t="s">
        <v>58</v>
      </c>
      <c r="E7" s="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Italy</v>
      </c>
      <c r="C8" s="28" t="str">
        <f>'SUP bottles-PoM'!$E$8</f>
        <v>2022</v>
      </c>
      <c r="D8" s="4" t="s">
        <v>59</v>
      </c>
      <c r="E8" s="33">
        <v>3845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Italy</v>
      </c>
      <c r="C9" s="25" t="str">
        <f>'SUP bottles-PoM'!$E$8</f>
        <v>2022</v>
      </c>
      <c r="D9" s="4" t="s">
        <v>60</v>
      </c>
      <c r="E9" s="33">
        <v>292597.59000000003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opLeftCell="A5" zoomScaleNormal="100" workbookViewId="0">
      <selection activeCell="D40" sqref="D40"/>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81"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2"/>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3" t="s">
        <v>61</v>
      </c>
      <c r="E5" s="84"/>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6" t="s">
        <v>62</v>
      </c>
      <c r="E7" s="8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Italy</v>
      </c>
      <c r="C8" s="25" t="str">
        <f>'SUP bottles-PoM'!$E$8</f>
        <v>2022</v>
      </c>
      <c r="D8" s="9" t="s">
        <v>63</v>
      </c>
      <c r="E8" s="30" t="str">
        <f>'SUP bottles-PoM'!$E$7</f>
        <v>Italy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29.4" thickBot="1">
      <c r="B9" s="25" t="str">
        <f>'SUP bottles-PoM'!$E$7</f>
        <v>Italy</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Italy</v>
      </c>
      <c r="C10" s="25" t="str">
        <f>'SUP bottles-PoM'!$E$8</f>
        <v>2022</v>
      </c>
      <c r="D10" s="9" t="s">
        <v>66</v>
      </c>
      <c r="E10" s="5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Italy</v>
      </c>
      <c r="C11" s="25" t="str">
        <f>'SUP bottles-PoM'!$E$8</f>
        <v>2022</v>
      </c>
      <c r="D11" s="4" t="s">
        <v>67</v>
      </c>
      <c r="E11" s="54"/>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Italy</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Italy</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Italy</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Italy</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Italy</v>
      </c>
      <c r="C16" s="25" t="str">
        <f>'SUP bottles-PoM'!$E$8</f>
        <v>2022</v>
      </c>
      <c r="D16" s="4" t="s">
        <v>74</v>
      </c>
      <c r="E16" s="37"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70" t="s">
        <v>76</v>
      </c>
      <c r="E18" s="8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44.6" thickBot="1">
      <c r="B20" s="25" t="str">
        <f>'SUP bottles-PoM'!$E$7</f>
        <v>Italy</v>
      </c>
      <c r="C20" s="25" t="str">
        <f>'SUP bottles-PoM'!$E$8</f>
        <v>2022</v>
      </c>
      <c r="D20" s="37" t="s">
        <v>79</v>
      </c>
      <c r="E20" s="37" t="s">
        <v>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87" thickBot="1">
      <c r="B21" s="25" t="str">
        <f>'SUP bottles-PoM'!$E$7</f>
        <v>Italy</v>
      </c>
      <c r="C21" s="25" t="str">
        <f>'SUP bottles-PoM'!$E$8</f>
        <v>2022</v>
      </c>
      <c r="D21" s="41" t="s">
        <v>79</v>
      </c>
      <c r="E21" s="41" t="s">
        <v>81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customHeight="1" thickBot="1">
      <c r="B22" s="25" t="str">
        <f>'SUP bottles-PoM'!$E$7</f>
        <v>Italy</v>
      </c>
      <c r="C22" s="25" t="str">
        <f>'SUP bottles-PoM'!$E$8</f>
        <v>2022</v>
      </c>
      <c r="D22" s="41" t="s">
        <v>82</v>
      </c>
      <c r="E22" s="55" t="s">
        <v>83</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Italy</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 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8" zoomScale="110" zoomScaleNormal="110" workbookViewId="0">
      <selection activeCell="D26" sqref="D26:F26"/>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6" t="s">
        <v>24</v>
      </c>
      <c r="E2" s="104" t="s">
        <v>25</v>
      </c>
      <c r="F2" s="10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96"/>
      <c r="E3" s="106" t="s">
        <v>84</v>
      </c>
      <c r="F3" s="10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71" t="s">
        <v>61</v>
      </c>
      <c r="E5" s="103"/>
      <c r="F5" s="7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7" t="s">
        <v>85</v>
      </c>
      <c r="E7" s="98"/>
      <c r="F7" s="9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100" t="s">
        <v>86</v>
      </c>
      <c r="E8" s="101"/>
      <c r="F8" s="10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6" t="s">
        <v>87</v>
      </c>
      <c r="E9" s="70"/>
      <c r="F9" s="70"/>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08" t="s">
        <v>88</v>
      </c>
      <c r="E10" s="109"/>
      <c r="F10" s="11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89</v>
      </c>
      <c r="F11" s="10" t="s">
        <v>90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Italy</v>
      </c>
      <c r="C12" s="25" t="str">
        <f>'SUP bottles-PoM'!$E$8</f>
        <v>2022</v>
      </c>
      <c r="D12" s="4" t="s">
        <v>91</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Italy</v>
      </c>
      <c r="C13" s="25" t="str">
        <f>'SUP bottles-PoM'!$E$8</f>
        <v>2022</v>
      </c>
      <c r="D13" s="4" t="s">
        <v>92</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6" t="s">
        <v>93</v>
      </c>
      <c r="E15" s="70"/>
      <c r="F15" s="70"/>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90" t="s">
        <v>94</v>
      </c>
      <c r="E16" s="91"/>
      <c r="F16" s="9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Italy</v>
      </c>
      <c r="C17" s="25" t="str">
        <f>'SUP bottles-PoM'!$E$8</f>
        <v>2022</v>
      </c>
      <c r="D17" s="87"/>
      <c r="E17" s="88"/>
      <c r="F17" s="89"/>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Italy</v>
      </c>
      <c r="C18" s="25" t="str">
        <f>'SUP bottles-PoM'!$E$8</f>
        <v>2022</v>
      </c>
      <c r="D18" s="87"/>
      <c r="E18" s="88"/>
      <c r="F18" s="89"/>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Italy</v>
      </c>
      <c r="C19" s="25" t="str">
        <f>'SUP bottles-PoM'!$E$8</f>
        <v>2022</v>
      </c>
      <c r="D19" s="87"/>
      <c r="E19" s="88"/>
      <c r="F19" s="89"/>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Italy</v>
      </c>
      <c r="C20" s="25" t="str">
        <f>'SUP bottles-PoM'!$E$8</f>
        <v>2022</v>
      </c>
      <c r="D20" s="87"/>
      <c r="E20" s="88"/>
      <c r="F20" s="89"/>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Italy</v>
      </c>
      <c r="C21" s="25" t="str">
        <f>'SUP bottles-PoM'!$E$8</f>
        <v>2022</v>
      </c>
      <c r="D21" s="87"/>
      <c r="E21" s="88"/>
      <c r="F21" s="89"/>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100" t="s">
        <v>95</v>
      </c>
      <c r="E23" s="101"/>
      <c r="F23" s="10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6" t="s">
        <v>96</v>
      </c>
      <c r="E24" s="70"/>
      <c r="F24" s="70"/>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90" t="s">
        <v>97</v>
      </c>
      <c r="E25" s="91"/>
      <c r="F25" s="9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Italy</v>
      </c>
      <c r="C26" s="25" t="str">
        <f>'SUP bottles-PoM'!$E$8</f>
        <v>2022</v>
      </c>
      <c r="D26" s="93" t="s">
        <v>98</v>
      </c>
      <c r="E26" s="94"/>
      <c r="F26" s="95"/>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Italy</v>
      </c>
      <c r="C27" s="25" t="str">
        <f>'SUP bottles-PoM'!$E$8</f>
        <v>2022</v>
      </c>
      <c r="D27" s="87"/>
      <c r="E27" s="88"/>
      <c r="F27" s="89"/>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Italy</v>
      </c>
      <c r="C28" s="25" t="str">
        <f>'SUP bottles-PoM'!$E$8</f>
        <v>2022</v>
      </c>
      <c r="D28" s="87"/>
      <c r="E28" s="88"/>
      <c r="F28" s="89"/>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Italy</v>
      </c>
      <c r="C29" s="25" t="str">
        <f>'SUP bottles-PoM'!$E$8</f>
        <v>2022</v>
      </c>
      <c r="D29" s="87"/>
      <c r="E29" s="88"/>
      <c r="F29" s="89"/>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Italy</v>
      </c>
      <c r="C30" s="25" t="str">
        <f>'SUP bottles-PoM'!$E$8</f>
        <v>2022</v>
      </c>
      <c r="D30" s="87"/>
      <c r="E30" s="88"/>
      <c r="F30" s="89"/>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zoomScale="60" zoomScaleNormal="60" workbookViewId="0">
      <selection activeCell="E11" sqref="E11"/>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8" t="s">
        <v>24</v>
      </c>
      <c r="E2" s="104" t="s">
        <v>99</v>
      </c>
      <c r="F2" s="130"/>
      <c r="G2" s="130"/>
      <c r="H2" s="10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9"/>
      <c r="E3" s="106" t="s">
        <v>56</v>
      </c>
      <c r="F3" s="131"/>
      <c r="G3" s="131"/>
      <c r="H3" s="10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1" t="s">
        <v>100</v>
      </c>
      <c r="E5" s="103"/>
      <c r="F5" s="7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32" t="s">
        <v>101</v>
      </c>
      <c r="E7" s="133"/>
      <c r="F7" s="133"/>
      <c r="G7" s="133"/>
      <c r="H7" s="133"/>
      <c r="I7" s="133"/>
      <c r="J7" s="13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100" t="s">
        <v>102</v>
      </c>
      <c r="E8" s="101"/>
      <c r="F8" s="101"/>
      <c r="G8" s="101"/>
      <c r="H8" s="101"/>
      <c r="I8" s="101"/>
      <c r="J8" s="10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1" t="s">
        <v>103</v>
      </c>
      <c r="E9" s="124" t="s">
        <v>104</v>
      </c>
      <c r="F9" s="125"/>
      <c r="G9" s="125"/>
      <c r="H9" s="125"/>
      <c r="I9" s="126"/>
      <c r="J9" s="121" t="s">
        <v>105</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2"/>
      <c r="E10" s="12" t="s">
        <v>106</v>
      </c>
      <c r="F10" s="12" t="s">
        <v>107</v>
      </c>
      <c r="G10" s="12" t="s">
        <v>108</v>
      </c>
      <c r="H10" s="12" t="s">
        <v>109</v>
      </c>
      <c r="I10" s="12" t="s">
        <v>110</v>
      </c>
      <c r="J10" s="12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274.2" thickBot="1">
      <c r="B11" s="25" t="str">
        <f>'SUP bottles-PoM'!$E$7</f>
        <v>Italy</v>
      </c>
      <c r="C11" s="25" t="str">
        <f>'SUP bottles-PoM'!$E$8</f>
        <v>2022</v>
      </c>
      <c r="D11" s="4" t="s">
        <v>111</v>
      </c>
      <c r="E11" s="32" t="s">
        <v>112</v>
      </c>
      <c r="F11" s="32" t="s">
        <v>113</v>
      </c>
      <c r="G11" s="32" t="s">
        <v>112</v>
      </c>
      <c r="H11" s="32" t="s">
        <v>112</v>
      </c>
      <c r="I11" s="32" t="s">
        <v>112</v>
      </c>
      <c r="J11" s="41" t="s">
        <v>114</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Italy</v>
      </c>
      <c r="C12" s="25" t="str">
        <f>'SUP bottles-PoM'!$E$8</f>
        <v>2022</v>
      </c>
      <c r="D12" s="9" t="s">
        <v>115</v>
      </c>
      <c r="E12" s="32" t="s">
        <v>113</v>
      </c>
      <c r="F12" s="32" t="s">
        <v>113</v>
      </c>
      <c r="G12" s="32" t="s">
        <v>113</v>
      </c>
      <c r="H12" s="32" t="s">
        <v>113</v>
      </c>
      <c r="I12" s="32" t="s">
        <v>113</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Italy</v>
      </c>
      <c r="C13" s="25" t="str">
        <f>'SUP bottles-PoM'!$E$8</f>
        <v>2022</v>
      </c>
      <c r="D13" s="4" t="s">
        <v>116</v>
      </c>
      <c r="E13" s="32" t="s">
        <v>113</v>
      </c>
      <c r="F13" s="32" t="s">
        <v>113</v>
      </c>
      <c r="G13" s="32" t="s">
        <v>113</v>
      </c>
      <c r="H13" s="32" t="s">
        <v>113</v>
      </c>
      <c r="I13" s="32" t="s">
        <v>113</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231" thickBot="1">
      <c r="B14" s="25" t="str">
        <f>'SUP bottles-PoM'!$E$7</f>
        <v>Italy</v>
      </c>
      <c r="C14" s="25" t="str">
        <f>'SUP bottles-PoM'!$E$8</f>
        <v>2022</v>
      </c>
      <c r="D14" s="9" t="s">
        <v>117</v>
      </c>
      <c r="E14" s="32" t="s">
        <v>112</v>
      </c>
      <c r="F14" s="32" t="s">
        <v>113</v>
      </c>
      <c r="G14" s="32" t="s">
        <v>112</v>
      </c>
      <c r="H14" s="32" t="s">
        <v>112</v>
      </c>
      <c r="I14" s="32" t="s">
        <v>112</v>
      </c>
      <c r="J14" s="41" t="s">
        <v>118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31" thickBot="1">
      <c r="B15" s="25" t="str">
        <f>'SUP bottles-PoM'!$E$7</f>
        <v>Italy</v>
      </c>
      <c r="C15" s="25" t="str">
        <f>'SUP bottles-PoM'!$E$8</f>
        <v>2022</v>
      </c>
      <c r="D15" s="4" t="s">
        <v>119</v>
      </c>
      <c r="E15" s="32" t="s">
        <v>112</v>
      </c>
      <c r="F15" s="32" t="s">
        <v>113</v>
      </c>
      <c r="G15" s="32" t="s">
        <v>112</v>
      </c>
      <c r="H15" s="32" t="s">
        <v>112</v>
      </c>
      <c r="I15" s="32" t="s">
        <v>112</v>
      </c>
      <c r="J15" s="41" t="s">
        <v>120</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121</v>
      </c>
      <c r="E17" s="127" t="s">
        <v>122</v>
      </c>
      <c r="F17" s="127"/>
      <c r="G17" s="127"/>
      <c r="H17" s="127"/>
      <c r="I17" s="127"/>
      <c r="J17" s="127"/>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100" t="s">
        <v>123</v>
      </c>
      <c r="E19" s="101"/>
      <c r="F19" s="101"/>
      <c r="G19" s="101"/>
      <c r="H19" s="10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5" t="s">
        <v>36</v>
      </c>
      <c r="C20" s="137" t="s">
        <v>37</v>
      </c>
      <c r="D20" s="121" t="s">
        <v>124</v>
      </c>
      <c r="E20" s="124" t="s">
        <v>125</v>
      </c>
      <c r="F20" s="125"/>
      <c r="G20" s="125"/>
      <c r="H20" s="121" t="s">
        <v>126</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6"/>
      <c r="C21" s="138"/>
      <c r="D21" s="122"/>
      <c r="E21" s="12" t="s">
        <v>106</v>
      </c>
      <c r="F21" s="12" t="s">
        <v>107</v>
      </c>
      <c r="G21" s="12" t="s">
        <v>127</v>
      </c>
      <c r="H21" s="123"/>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Italy</v>
      </c>
      <c r="C22" s="25" t="str">
        <f>'SUP bottles-PoM'!$E$8</f>
        <v>2022</v>
      </c>
      <c r="D22" s="4" t="s">
        <v>128</v>
      </c>
      <c r="E22" s="32" t="s">
        <v>113</v>
      </c>
      <c r="F22" s="32" t="s">
        <v>113</v>
      </c>
      <c r="G22" s="32" t="s">
        <v>113</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Italy</v>
      </c>
      <c r="C23" s="25" t="str">
        <f>'SUP bottles-PoM'!$E$8</f>
        <v>2022</v>
      </c>
      <c r="D23" s="9" t="s">
        <v>129</v>
      </c>
      <c r="E23" s="32" t="s">
        <v>113</v>
      </c>
      <c r="F23" s="32" t="s">
        <v>113</v>
      </c>
      <c r="G23" s="32" t="s">
        <v>113</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Italy</v>
      </c>
      <c r="C24" s="25" t="str">
        <f>'SUP bottles-PoM'!$E$8</f>
        <v>2022</v>
      </c>
      <c r="D24" s="4" t="s">
        <v>130</v>
      </c>
      <c r="E24" s="32" t="s">
        <v>113</v>
      </c>
      <c r="F24" s="32" t="s">
        <v>113</v>
      </c>
      <c r="G24" s="32" t="s">
        <v>113</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Italy</v>
      </c>
      <c r="C25" s="25" t="str">
        <f>'SUP bottles-PoM'!$E$8</f>
        <v>2022</v>
      </c>
      <c r="D25" s="9" t="s">
        <v>131</v>
      </c>
      <c r="E25" s="32" t="s">
        <v>113</v>
      </c>
      <c r="F25" s="32" t="s">
        <v>113</v>
      </c>
      <c r="G25" s="32" t="s">
        <v>113</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Italy</v>
      </c>
      <c r="C26" s="25" t="str">
        <f>'SUP bottles-PoM'!$E$8</f>
        <v>2022</v>
      </c>
      <c r="D26" s="4" t="s">
        <v>132</v>
      </c>
      <c r="E26" s="32" t="s">
        <v>113</v>
      </c>
      <c r="F26" s="32" t="s">
        <v>113</v>
      </c>
      <c r="G26" s="32" t="s">
        <v>113</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Italy</v>
      </c>
      <c r="C27" s="25" t="str">
        <f>'SUP bottles-PoM'!$E$8</f>
        <v>2022</v>
      </c>
      <c r="D27" s="4" t="s">
        <v>133</v>
      </c>
      <c r="E27" s="32" t="s">
        <v>113</v>
      </c>
      <c r="F27" s="32" t="s">
        <v>113</v>
      </c>
      <c r="G27" s="32" t="s">
        <v>113</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Italy</v>
      </c>
      <c r="C28" s="25" t="str">
        <f>'SUP bottles-PoM'!$E$8</f>
        <v>2022</v>
      </c>
      <c r="D28" s="9" t="s">
        <v>134</v>
      </c>
      <c r="E28" s="32" t="s">
        <v>113</v>
      </c>
      <c r="F28" s="32" t="s">
        <v>113</v>
      </c>
      <c r="G28" s="32" t="s">
        <v>113</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Italy</v>
      </c>
      <c r="C29" s="25" t="str">
        <f>'SUP bottles-PoM'!$E$8</f>
        <v>2022</v>
      </c>
      <c r="D29" s="4" t="s">
        <v>135</v>
      </c>
      <c r="E29" s="32" t="s">
        <v>113</v>
      </c>
      <c r="F29" s="32" t="s">
        <v>113</v>
      </c>
      <c r="G29" s="32" t="s">
        <v>113</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121</v>
      </c>
      <c r="E31" s="114" t="s">
        <v>136</v>
      </c>
      <c r="F31" s="114"/>
      <c r="G31" s="114"/>
      <c r="H31" s="114"/>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137</v>
      </c>
      <c r="E32" s="114" t="s">
        <v>138</v>
      </c>
      <c r="F32" s="114"/>
      <c r="G32" s="114"/>
      <c r="H32" s="114"/>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139</v>
      </c>
      <c r="E33" s="114" t="s">
        <v>140</v>
      </c>
      <c r="F33" s="114"/>
      <c r="G33" s="114"/>
      <c r="H33" s="114"/>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141</v>
      </c>
      <c r="E34" s="114" t="s">
        <v>142</v>
      </c>
      <c r="F34" s="114"/>
      <c r="G34" s="114"/>
      <c r="H34" s="114"/>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143</v>
      </c>
      <c r="E35" s="114" t="s">
        <v>144</v>
      </c>
      <c r="F35" s="114"/>
      <c r="G35" s="114"/>
      <c r="H35" s="114"/>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145</v>
      </c>
      <c r="E36" s="114" t="s">
        <v>146</v>
      </c>
      <c r="F36" s="114"/>
      <c r="G36" s="114"/>
      <c r="H36" s="114"/>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147</v>
      </c>
      <c r="E37" s="114" t="s">
        <v>148</v>
      </c>
      <c r="F37" s="114"/>
      <c r="G37" s="114"/>
      <c r="H37" s="114"/>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15" t="s">
        <v>149</v>
      </c>
      <c r="E39" s="116"/>
      <c r="F39" s="116"/>
      <c r="G39" s="116"/>
      <c r="H39" s="11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Italy</v>
      </c>
      <c r="C40" s="25" t="str">
        <f>'SUP bottles-PoM'!$E$8</f>
        <v>2022</v>
      </c>
      <c r="D40" s="118" t="s">
        <v>150</v>
      </c>
      <c r="E40" s="119"/>
      <c r="F40" s="119"/>
      <c r="G40" s="119"/>
      <c r="H40" s="120"/>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Italy</v>
      </c>
      <c r="C41" s="25" t="str">
        <f>'SUP bottles-PoM'!$E$8</f>
        <v>2022</v>
      </c>
      <c r="D41" s="118"/>
      <c r="E41" s="119"/>
      <c r="F41" s="119"/>
      <c r="G41" s="119"/>
      <c r="H41" s="120"/>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Italy</v>
      </c>
      <c r="C42" s="25" t="str">
        <f>'SUP bottles-PoM'!$E$8</f>
        <v>2022</v>
      </c>
      <c r="D42" s="118"/>
      <c r="E42" s="119"/>
      <c r="F42" s="119"/>
      <c r="G42" s="119"/>
      <c r="H42" s="120"/>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Italy</v>
      </c>
      <c r="C43" s="25" t="str">
        <f>'SUP bottles-PoM'!$E$8</f>
        <v>2022</v>
      </c>
      <c r="D43" s="118"/>
      <c r="E43" s="119"/>
      <c r="F43" s="119"/>
      <c r="G43" s="119"/>
      <c r="H43" s="120"/>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Italy</v>
      </c>
      <c r="C44" s="25" t="str">
        <f>'SUP bottles-PoM'!$E$8</f>
        <v>2022</v>
      </c>
      <c r="D44" s="118"/>
      <c r="E44" s="119"/>
      <c r="F44" s="119"/>
      <c r="G44" s="119"/>
      <c r="H44" s="120"/>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11" t="s">
        <v>151</v>
      </c>
      <c r="C46" s="112"/>
      <c r="D46" s="112"/>
      <c r="E46" s="112"/>
      <c r="F46" s="112"/>
      <c r="G46" s="112"/>
      <c r="H46" s="11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F9" sqref="F9:H9"/>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8" t="s">
        <v>24</v>
      </c>
      <c r="E2" s="104" t="s">
        <v>25</v>
      </c>
      <c r="F2" s="10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9"/>
      <c r="E3" s="106" t="s">
        <v>56</v>
      </c>
      <c r="F3" s="10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1" t="s">
        <v>100</v>
      </c>
      <c r="E5" s="103"/>
      <c r="F5" s="7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152</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153</v>
      </c>
      <c r="E9" s="47" t="s">
        <v>154</v>
      </c>
      <c r="F9" s="153" t="s">
        <v>155</v>
      </c>
      <c r="G9" s="154"/>
      <c r="H9" s="15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Italy</v>
      </c>
      <c r="C10" s="25" t="str">
        <f>'SUP bottles-PoM'!$E$8</f>
        <v>2022</v>
      </c>
      <c r="D10" s="34" t="s">
        <v>156</v>
      </c>
      <c r="E10" s="34"/>
      <c r="F10" s="139"/>
      <c r="G10" s="140"/>
      <c r="H10" s="14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Italy</v>
      </c>
      <c r="C11" s="25" t="str">
        <f>'SUP bottles-PoM'!$E$8</f>
        <v>2022</v>
      </c>
      <c r="D11" s="34" t="s">
        <v>156</v>
      </c>
      <c r="E11" s="34"/>
      <c r="F11" s="139"/>
      <c r="G11" s="140"/>
      <c r="H11" s="14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Italy</v>
      </c>
      <c r="C12" s="25" t="str">
        <f>'SUP bottles-PoM'!$E$8</f>
        <v>2022</v>
      </c>
      <c r="D12" s="34" t="s">
        <v>156</v>
      </c>
      <c r="E12" s="34"/>
      <c r="F12" s="139"/>
      <c r="G12" s="140"/>
      <c r="H12" s="14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Italy</v>
      </c>
      <c r="C13" s="25" t="str">
        <f>'SUP bottles-PoM'!$E$8</f>
        <v>2022</v>
      </c>
      <c r="D13" s="34" t="s">
        <v>156</v>
      </c>
      <c r="E13" s="34"/>
      <c r="F13" s="139"/>
      <c r="G13" s="140"/>
      <c r="H13" s="14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Italy</v>
      </c>
      <c r="C14" s="25" t="str">
        <f>'SUP bottles-PoM'!$E$8</f>
        <v>2022</v>
      </c>
      <c r="D14" s="34" t="s">
        <v>156</v>
      </c>
      <c r="E14" s="34"/>
      <c r="F14" s="139"/>
      <c r="G14" s="140"/>
      <c r="H14" s="14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4" t="s">
        <v>157</v>
      </c>
      <c r="E17" s="145"/>
      <c r="F17" s="145"/>
      <c r="G17" s="145"/>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47" t="s">
        <v>158</v>
      </c>
      <c r="E18" s="148"/>
      <c r="F18" s="148"/>
      <c r="G18" s="148"/>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Italy</v>
      </c>
      <c r="C19" s="25" t="str">
        <f>'SUP bottles-PoM'!$E$8</f>
        <v>2022</v>
      </c>
      <c r="D19" s="150" t="s">
        <v>159</v>
      </c>
      <c r="E19" s="151"/>
      <c r="F19" s="151"/>
      <c r="G19" s="151"/>
      <c r="H19" s="15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Italy</v>
      </c>
      <c r="C20" s="25" t="str">
        <f>'SUP bottles-PoM'!$E$8</f>
        <v>2022</v>
      </c>
      <c r="D20" s="143" t="s">
        <v>160</v>
      </c>
      <c r="E20" s="88"/>
      <c r="F20" s="88"/>
      <c r="G20" s="88"/>
      <c r="H20" s="1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Italy</v>
      </c>
      <c r="C21" s="25" t="str">
        <f>'SUP bottles-PoM'!$E$8</f>
        <v>2022</v>
      </c>
      <c r="D21" s="87"/>
      <c r="E21" s="88"/>
      <c r="F21" s="88"/>
      <c r="G21" s="88"/>
      <c r="H21" s="1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Italy</v>
      </c>
      <c r="C22" s="25" t="str">
        <f>'SUP bottles-PoM'!$E$8</f>
        <v>2022</v>
      </c>
      <c r="D22" s="87"/>
      <c r="E22" s="88"/>
      <c r="F22" s="88"/>
      <c r="G22" s="88"/>
      <c r="H22" s="1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Italy</v>
      </c>
      <c r="C23" s="25" t="str">
        <f>'SUP bottles-PoM'!$E$8</f>
        <v>2022</v>
      </c>
      <c r="D23" s="87"/>
      <c r="E23" s="88"/>
      <c r="F23" s="88"/>
      <c r="G23" s="88"/>
      <c r="H23" s="1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FCB6A39F-C1D3-4CEA-B07A-06BB95EBAAE4}"/>
    <hyperlink ref="D20" r:id="rId2" xr:uid="{20A0B590-3A0E-4B6D-94E5-B492357F3969}"/>
  </hyperlinks>
  <pageMargins left="0.7" right="0.7" top="0.75" bottom="0.75" header="0.3" footer="0.3"/>
  <pageSetup orientation="portrait" horizontalDpi="1200" verticalDpi="1200" r:id="rId3"/>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161</v>
      </c>
      <c r="B1" s="23" t="s">
        <v>162</v>
      </c>
      <c r="C1" s="23" t="s">
        <v>163</v>
      </c>
      <c r="D1" s="23" t="s">
        <v>164</v>
      </c>
    </row>
    <row r="2" spans="1:4">
      <c r="A2" s="24" t="s">
        <v>156</v>
      </c>
      <c r="B2" s="24" t="s">
        <v>156</v>
      </c>
      <c r="C2" s="24" t="s">
        <v>156</v>
      </c>
      <c r="D2" s="24" t="s">
        <v>156</v>
      </c>
    </row>
    <row r="3" spans="1:4">
      <c r="A3" t="s">
        <v>165</v>
      </c>
      <c r="B3" t="s">
        <v>34</v>
      </c>
      <c r="C3" t="s">
        <v>112</v>
      </c>
      <c r="D3" t="s">
        <v>10</v>
      </c>
    </row>
    <row r="4" spans="1:4">
      <c r="A4" t="s">
        <v>166</v>
      </c>
      <c r="B4" t="s">
        <v>167</v>
      </c>
      <c r="C4" t="s">
        <v>113</v>
      </c>
      <c r="D4" t="s">
        <v>12</v>
      </c>
    </row>
    <row r="5" spans="1:4">
      <c r="A5" t="s">
        <v>168</v>
      </c>
    </row>
    <row r="6" spans="1:4">
      <c r="A6" t="s">
        <v>169</v>
      </c>
    </row>
    <row r="7" spans="1:4">
      <c r="A7" t="s">
        <v>170</v>
      </c>
    </row>
    <row r="8" spans="1:4">
      <c r="A8" t="s">
        <v>171</v>
      </c>
    </row>
    <row r="9" spans="1:4">
      <c r="A9" t="s">
        <v>172</v>
      </c>
    </row>
    <row r="10" spans="1:4">
      <c r="A10" t="s">
        <v>173</v>
      </c>
    </row>
    <row r="11" spans="1:4">
      <c r="A11" t="s">
        <v>174</v>
      </c>
    </row>
    <row r="12" spans="1:4">
      <c r="A12" t="s">
        <v>175</v>
      </c>
    </row>
    <row r="13" spans="1:4">
      <c r="A13" t="s">
        <v>176</v>
      </c>
    </row>
    <row r="14" spans="1:4">
      <c r="A14" t="s">
        <v>177</v>
      </c>
    </row>
    <row r="15" spans="1:4">
      <c r="A15" t="s">
        <v>178</v>
      </c>
    </row>
    <row r="16" spans="1:4">
      <c r="A16" t="s">
        <v>179</v>
      </c>
    </row>
    <row r="17" spans="1:1">
      <c r="A17" t="s">
        <v>29</v>
      </c>
    </row>
    <row r="18" spans="1:1">
      <c r="A18" t="s">
        <v>180</v>
      </c>
    </row>
    <row r="19" spans="1:1">
      <c r="A19" t="s">
        <v>181</v>
      </c>
    </row>
    <row r="20" spans="1:1">
      <c r="A20" t="s">
        <v>182</v>
      </c>
    </row>
    <row r="21" spans="1:1">
      <c r="A21" t="s">
        <v>183</v>
      </c>
    </row>
    <row r="22" spans="1:1">
      <c r="A22" t="s">
        <v>184</v>
      </c>
    </row>
    <row r="23" spans="1:1">
      <c r="A23" t="s">
        <v>185</v>
      </c>
    </row>
    <row r="24" spans="1:1">
      <c r="A24" t="s">
        <v>186</v>
      </c>
    </row>
    <row r="25" spans="1:1">
      <c r="A25" t="s">
        <v>187</v>
      </c>
    </row>
    <row r="26" spans="1:1">
      <c r="A26" t="s">
        <v>188</v>
      </c>
    </row>
    <row r="27" spans="1:1">
      <c r="A27" t="s">
        <v>189</v>
      </c>
    </row>
    <row r="28" spans="1:1">
      <c r="A28" t="s">
        <v>190</v>
      </c>
    </row>
    <row r="29" spans="1:1">
      <c r="A29" t="s">
        <v>191</v>
      </c>
    </row>
    <row r="30" spans="1:1">
      <c r="A30" t="s">
        <v>192</v>
      </c>
    </row>
    <row r="31" spans="1:1">
      <c r="A31" t="s">
        <v>193</v>
      </c>
    </row>
    <row r="32" spans="1:1">
      <c r="A32" t="s">
        <v>194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DD4AA816-6D2B-4C39-A630-D75BE14F3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http://purl.org/dc/terms/"/>
    <ds:schemaRef ds:uri="http://purl.org/dc/elements/1.1/"/>
    <ds:schemaRef ds:uri="bde7d478-d854-492c-97f6-92fba056400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0ab27300-963f-4f8d-9bae-e9aa98dabc2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2025-03-18T11:00:13Z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7400100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